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https://solidarites.sharepoint.com/sites/TAI_All/Documents partages/General/Log/02_supply_chain/01_procurement/FSL/kits/Talioring for Women/"/>
    </mc:Choice>
  </mc:AlternateContent>
  <xr:revisionPtr revIDLastSave="68" documentId="8_{492BB98A-BF5E-4AAC-90FB-B75BEB1B892C}" xr6:coauthVersionLast="47" xr6:coauthVersionMax="47" xr10:uidLastSave="{3E279A9B-4ED0-4E42-B879-494C6EB0FD4A}"/>
  <bookViews>
    <workbookView xWindow="-110" yWindow="-110" windowWidth="19420" windowHeight="11500" xr2:uid="{00000000-000D-0000-FFFF-FFFF00000000}"/>
  </bookViews>
  <sheets>
    <sheet name="BoQs for 76 women" sheetId="5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" i="5" l="1"/>
  <c r="F10" i="5"/>
  <c r="F11" i="5"/>
  <c r="F12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F35" i="5"/>
  <c r="F36" i="5"/>
  <c r="F37" i="5"/>
  <c r="F38" i="5"/>
  <c r="F39" i="5"/>
  <c r="F40" i="5"/>
  <c r="F41" i="5"/>
  <c r="F42" i="5"/>
  <c r="F8" i="5"/>
  <c r="F7" i="5"/>
  <c r="F6" i="5"/>
  <c r="F5" i="5"/>
  <c r="C47" i="5"/>
</calcChain>
</file>

<file path=xl/sharedStrings.xml><?xml version="1.0" encoding="utf-8"?>
<sst xmlns="http://schemas.openxmlformats.org/spreadsheetml/2006/main" count="166" uniqueCount="115">
  <si>
    <t>Items</t>
  </si>
  <si>
    <t>الأصناف</t>
  </si>
  <si>
    <t xml:space="preserve">الكميةQuantity per kit بحسب الحقيبه  </t>
  </si>
  <si>
    <t>الوحدة</t>
  </si>
  <si>
    <t>Unit</t>
  </si>
  <si>
    <t xml:space="preserve">Total quantities </t>
  </si>
  <si>
    <t xml:space="preserve">السعرUnit price </t>
  </si>
  <si>
    <t xml:space="preserve">Total price </t>
  </si>
  <si>
    <t>A sewing machine and its accessories 
(table and oil) with a sturdy aluminum 
frame, providing between 22 and 26 
built-in stitches (basic, decorative, 
and elastic). It features a 4-step 
automatic buttonhole system, with
 a stitch width of up to 5 mm and a
 length of 4 mm, and a front shuttle
 with an 80W electric foot pedal
 (Jasmine or similar quality).With a guarantee</t>
  </si>
  <si>
    <t>مكينة خياطة  و توابعها ( الطاولةوعلبه زيت ) بهيكل ألومنيوم متين، وتوفر بين 22 إلى 26 غرزة مدمجة (أساسية، زخرفية، ومطاطية). تعمل بنظام عروة تلقائي في 4 خطوات، مع عرض غرزة يصل إلى 5 مم وطول 4 مم، ومكوك أمامي مع دعسة كهربائية 80 وات ( جاسمين او ما شابة بالجودة ) مع ضمانة</t>
  </si>
  <si>
    <t>Fabric scissor (size 9)</t>
  </si>
  <si>
    <t>مقص قماش رقم 9</t>
  </si>
  <si>
    <t>مقص</t>
  </si>
  <si>
    <t>Needles for  machines size ( 14 )</t>
  </si>
  <si>
    <t xml:space="preserve">ابر مكينة  مقاس 14  </t>
  </si>
  <si>
    <t>باكت</t>
  </si>
  <si>
    <t>Packet</t>
  </si>
  <si>
    <t>Needles for machine size ( 16 )</t>
  </si>
  <si>
    <t xml:space="preserve">ابر مكينة  مقاس 16  </t>
  </si>
  <si>
    <t>VRLA Deep Cycle Gel; 100Ah @ C10; ≥500cycles @ 50% DOD; Max Charging Current: 20A–25A; Internal Resistance: ≤5mΩ; Operating Temp: -20°C to 55°C; flame-retardant ABS (UL94-V0) casing.</t>
  </si>
  <si>
    <t>بطارية جل عميق من نوع بسعة 100Ah عند C10، مع أكثر من 500دورة عند تفريغ 50%، وتيار شحن أقصى 20–25 أمبير، ومقاومة داخلية ≤5mΩ، ونطاق تشغيل من ‎–20°C إلى ‎55°C، وهيكل ABS مقاوم للاشتعال بمعيار UL94‑V0</t>
  </si>
  <si>
    <t>بطارية</t>
  </si>
  <si>
    <t xml:space="preserve">
A monocrystalline solar panel with a maximum power output of 170 W under Standard Test Conditions (STC), with a power tolerance of ±3%, a power voltage of 17.5 V, a power current of 9.7 A, and an open‑circuit voltage of 24 V. The solar cell efficiency is ≥19%. Operating temperature range from –45°C to 85°C. CE </t>
  </si>
  <si>
    <t>لوح شمسي أحادي البلورة بقدرة قصوى 170 واط تحت ظروف الاختبار القياسية (STC)، مع تسامح قدرة ±3%، وجهد قدرة 17.5 فولت، وتيار قدرة 9.7 أمبير، وجهد دائرة مفتوحة 24 فولت. كفاءة الخلايا الشمسية ≥19%. نطاق درجة التشغيل من ‎–45°C إلى ‎85°C. حاصل على شهادة CE</t>
  </si>
  <si>
    <t>لوح شمسي</t>
  </si>
  <si>
    <t xml:space="preserve">
A 12 V DC power inverter with a 220 V AC output at 50 Hz and a pure sine wave, featuring a continuous output power of 1000 W, a peak power of ≥1200 W, and an efficiency of ≥85%. Includes protection against overvoltage, undervoltage, overcurrent, overheating, and short circuits, with 1–2 European AC outlets. Warranty not less than 12 months</t>
  </si>
  <si>
    <t>عاكس تيار (محول كهرباء) 12 فولت DC مع خرج 220 فولت AC بتردد 50 هرتز وموجة جيبية نقية، بقدرة تشغيل مستمرة 1000 واط وقدرة ذروية ≥1200 واط وكفاءة ≥85%، مع حماية من زيادة ونقص الجهد، وحماية التيار الزائد والحرارة وقصر الدائرة، ومخارج أوروبية 1–2، وضمان لا يقل عن 12 شهرًا.</t>
  </si>
  <si>
    <t>محول كهرباء</t>
  </si>
  <si>
    <t>A fixed armless office chair suitable for sitting in front of a machine.</t>
  </si>
  <si>
    <t>كرسي جلوس ثابت بدون يدات مكتبي</t>
  </si>
  <si>
    <t xml:space="preserve">كرسي </t>
  </si>
  <si>
    <t>Original 5-meter electrical connection with 5 outlets</t>
  </si>
  <si>
    <t>توصيلة 5 متر الاصلي ابو 5 منافذ</t>
  </si>
  <si>
    <t>توصيلة</t>
  </si>
  <si>
    <t>Large double-sided tape measure</t>
  </si>
  <si>
    <t>دسميس كبير جهتين</t>
  </si>
  <si>
    <t>قطعه</t>
  </si>
  <si>
    <t>Piece</t>
  </si>
  <si>
    <t>Original 20W silicone gun</t>
  </si>
  <si>
    <t>مسدس سليكون 20 وات</t>
  </si>
  <si>
    <t>مسدس</t>
  </si>
  <si>
    <t>Wooden ruler (100 cm)</t>
  </si>
  <si>
    <t>مسطرة خشبية ( 100 cm )</t>
  </si>
  <si>
    <t>Thread cutter (screws)</t>
  </si>
  <si>
    <t>مخرش خيوط ( فكاكات )</t>
  </si>
  <si>
    <t>Hand needles (tape)</t>
  </si>
  <si>
    <r>
      <t>ابر يدوية ( شريط</t>
    </r>
    <r>
      <rPr>
        <sz val="12"/>
        <color rgb="FF000000"/>
        <rFont val="Calibri"/>
        <family val="2"/>
        <scheme val="minor"/>
      </rPr>
      <t xml:space="preserve"> ) </t>
    </r>
  </si>
  <si>
    <t>شريط</t>
  </si>
  <si>
    <t>Tape</t>
  </si>
  <si>
    <t>Wide measuring tape (meter)</t>
  </si>
  <si>
    <t>شريط القياس  (متر) عريض</t>
  </si>
  <si>
    <t>Sewing chalk</t>
  </si>
  <si>
    <t xml:space="preserve">طباشير شمعية خاصة بالخياطة </t>
  </si>
  <si>
    <t>Colored threads (white, black, blue, brown,
 and green)</t>
  </si>
  <si>
    <t>خيوط ملونة ( ابيض + اسود + ازرق + بني + أخضر )</t>
  </si>
  <si>
    <t>Sewing pins - blue box</t>
  </si>
  <si>
    <t>دبابيس خياطة علبة زرقاء</t>
  </si>
  <si>
    <t>علبة</t>
  </si>
  <si>
    <t>Box</t>
  </si>
  <si>
    <t>Elastic thread</t>
  </si>
  <si>
    <t>شلش مطاط</t>
  </si>
  <si>
    <t>لفة</t>
  </si>
  <si>
    <t>Roll</t>
  </si>
  <si>
    <t>Moroccan thread</t>
  </si>
  <si>
    <t xml:space="preserve">شلش مغربي </t>
  </si>
  <si>
    <t>Glass thread Wide</t>
  </si>
  <si>
    <t>شلش جبير عريض</t>
  </si>
  <si>
    <t>Rough dress fabric</t>
  </si>
  <si>
    <t>شلش فساتين خشن</t>
  </si>
  <si>
    <t>Concealed zippers, multi-colored, medium size</t>
  </si>
  <si>
    <t>سحابات مخفي متعدد الالوان خجم وسط</t>
  </si>
  <si>
    <t>شدة</t>
  </si>
  <si>
    <t>Bundle</t>
  </si>
  <si>
    <t>Regular zippers, multi-colored, medium size</t>
  </si>
  <si>
    <t>سحابات عادي متعدد الالوان وسط</t>
  </si>
  <si>
    <t>Shell buttons</t>
  </si>
  <si>
    <t>ازرار صدف</t>
  </si>
  <si>
    <t>كيس</t>
  </si>
  <si>
    <t>Bag</t>
  </si>
  <si>
    <t>Colored chiffon roses</t>
  </si>
  <si>
    <t>ورود شيفون ملون</t>
  </si>
  <si>
    <t>Rubber Hench</t>
  </si>
  <si>
    <t xml:space="preserve">ربل  هنش </t>
  </si>
  <si>
    <t>Half-hem rubber Hench</t>
  </si>
  <si>
    <t>ربل نص هنش</t>
  </si>
  <si>
    <t>Tulle fabric</t>
  </si>
  <si>
    <t>قماش تل</t>
  </si>
  <si>
    <t>وار</t>
  </si>
  <si>
    <t>Warp</t>
  </si>
  <si>
    <t>Tulle lining</t>
  </si>
  <si>
    <t xml:space="preserve">بطانة تل </t>
  </si>
  <si>
    <t>glove fabric</t>
  </si>
  <si>
    <t xml:space="preserve">قفاز </t>
  </si>
  <si>
    <t>White glove lining</t>
  </si>
  <si>
    <t>بطانة قفاز ابيض</t>
  </si>
  <si>
    <t>Double-width patterned cotton</t>
  </si>
  <si>
    <t>قطن مشجر ابو عرضين</t>
  </si>
  <si>
    <t>Double-width patterned Magsool fabric</t>
  </si>
  <si>
    <t xml:space="preserve">قماش مغسول مشجر ابو عرضين </t>
  </si>
  <si>
    <t>Double-width pure Magsool fabric</t>
  </si>
  <si>
    <t>قماش مغسول صافي ابو عرضين</t>
  </si>
  <si>
    <t>Double-width pure cotton</t>
  </si>
  <si>
    <t>قطن صافي ابو عرضين</t>
  </si>
  <si>
    <t>Turkish taffeta</t>
  </si>
  <si>
    <t xml:space="preserve">تفتة  تركيه </t>
  </si>
  <si>
    <t>Delivery to distribution location</t>
  </si>
  <si>
    <t>التوصيل الى موقع اتوزيع</t>
  </si>
  <si>
    <t>حقيبة</t>
  </si>
  <si>
    <t>Kit</t>
  </si>
  <si>
    <t xml:space="preserve">total price </t>
  </si>
  <si>
    <t>عدد الحقائب النسائي
Total No of Women Kits</t>
  </si>
  <si>
    <t>اجمالي  سعر الحقائب
Total Price of Kits</t>
  </si>
  <si>
    <t>RFQ Description:Tailoring kits for women	حقيبه خياطه نسائية</t>
  </si>
  <si>
    <t>PF Ref:	PF-ALT-00494</t>
  </si>
  <si>
    <t xml:space="preserve">Annex 1.2 Financial offer العرض المالي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</si>
</sst>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12" x14ac:knownFonts="1">
    <font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sz val="12"/>
      <color rgb="FF000000"/>
      <name val="Arial"/>
      <family val="2"/>
    </font>
    <font>
      <sz val="12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4"/>
      <color theme="0"/>
      <name val="Arial"/>
      <family val="2"/>
    </font>
    <font>
      <sz val="11"/>
      <color theme="1"/>
      <name val="Calibri"/>
      <family val="2"/>
      <charset val="178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9" fillId="0" borderId="0"/>
  </cellStyleXfs>
  <cellXfs count="33">
    <xf numFmtId="0" fontId="0" fillId="0" borderId="0" xfId="0"/>
    <xf numFmtId="0" fontId="0" fillId="3" borderId="0" xfId="0" applyFill="1"/>
    <xf numFmtId="0" fontId="2" fillId="2" borderId="0" xfId="0" applyFont="1" applyFill="1" applyAlignment="1">
      <alignment wrapText="1"/>
    </xf>
    <xf numFmtId="0" fontId="2" fillId="3" borderId="0" xfId="0" applyFont="1" applyFill="1" applyAlignment="1">
      <alignment horizontal="center"/>
    </xf>
    <xf numFmtId="0" fontId="2" fillId="2" borderId="9" xfId="0" applyFont="1" applyFill="1" applyBorder="1" applyAlignment="1">
      <alignment horizontal="center" vertical="center"/>
    </xf>
    <xf numFmtId="44" fontId="1" fillId="2" borderId="10" xfId="0" applyNumberFormat="1" applyFont="1" applyFill="1" applyBorder="1" applyAlignment="1">
      <alignment horizontal="center" vertical="center"/>
    </xf>
    <xf numFmtId="44" fontId="1" fillId="2" borderId="11" xfId="0" applyNumberFormat="1" applyFont="1" applyFill="1" applyBorder="1" applyAlignment="1">
      <alignment horizontal="center" vertical="center"/>
    </xf>
    <xf numFmtId="0" fontId="10" fillId="3" borderId="0" xfId="0" applyFont="1" applyFill="1" applyProtection="1">
      <protection locked="0"/>
    </xf>
    <xf numFmtId="0" fontId="11" fillId="3" borderId="0" xfId="0" applyFont="1" applyFill="1" applyAlignment="1" applyProtection="1">
      <alignment horizontal="center" vertical="center"/>
      <protection locked="0"/>
    </xf>
    <xf numFmtId="0" fontId="0" fillId="3" borderId="0" xfId="0" applyFill="1" applyProtection="1">
      <protection locked="0"/>
    </xf>
    <xf numFmtId="0" fontId="10" fillId="3" borderId="0" xfId="0" applyFont="1" applyFill="1" applyAlignment="1" applyProtection="1">
      <alignment horizontal="center" vertical="center"/>
      <protection locked="0"/>
    </xf>
    <xf numFmtId="0" fontId="8" fillId="2" borderId="1" xfId="0" applyFont="1" applyFill="1" applyBorder="1" applyAlignment="1" applyProtection="1">
      <alignment horizontal="center" vertical="center" wrapText="1" readingOrder="2"/>
      <protection locked="0"/>
    </xf>
    <xf numFmtId="44" fontId="6" fillId="0" borderId="1" xfId="0" applyNumberFormat="1" applyFont="1" applyBorder="1" applyAlignment="1" applyProtection="1">
      <alignment horizontal="center" vertical="center"/>
      <protection locked="0"/>
    </xf>
    <xf numFmtId="0" fontId="0" fillId="0" borderId="1" xfId="0" applyBorder="1" applyProtection="1">
      <protection locked="0"/>
    </xf>
    <xf numFmtId="0" fontId="1" fillId="2" borderId="12" xfId="0" applyFont="1" applyFill="1" applyBorder="1" applyAlignment="1" applyProtection="1">
      <alignment horizontal="center" vertical="center"/>
      <protection locked="0"/>
    </xf>
    <xf numFmtId="0" fontId="1" fillId="2" borderId="13" xfId="0" applyFont="1" applyFill="1" applyBorder="1" applyAlignment="1" applyProtection="1">
      <alignment horizontal="center" vertical="center"/>
      <protection locked="0"/>
    </xf>
    <xf numFmtId="0" fontId="1" fillId="2" borderId="4" xfId="0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Alignment="1" applyProtection="1">
      <alignment horizontal="center" vertical="center"/>
      <protection locked="0"/>
    </xf>
    <xf numFmtId="164" fontId="1" fillId="2" borderId="14" xfId="0" applyNumberFormat="1" applyFont="1" applyFill="1" applyBorder="1" applyAlignment="1" applyProtection="1">
      <alignment horizontal="center" vertical="center"/>
      <protection locked="0"/>
    </xf>
    <xf numFmtId="0" fontId="8" fillId="2" borderId="2" xfId="0" applyFont="1" applyFill="1" applyBorder="1" applyAlignment="1" applyProtection="1">
      <alignment horizontal="center" vertical="center" wrapText="1" readingOrder="2"/>
    </xf>
    <xf numFmtId="0" fontId="8" fillId="2" borderId="7" xfId="0" applyFont="1" applyFill="1" applyBorder="1" applyAlignment="1" applyProtection="1">
      <alignment horizontal="center" vertical="center" wrapText="1" readingOrder="2"/>
    </xf>
    <xf numFmtId="0" fontId="8" fillId="2" borderId="1" xfId="0" applyFont="1" applyFill="1" applyBorder="1" applyAlignment="1" applyProtection="1">
      <alignment horizontal="center" vertical="center" wrapText="1" readingOrder="2"/>
    </xf>
    <xf numFmtId="0" fontId="4" fillId="0" borderId="1" xfId="0" applyFont="1" applyBorder="1" applyAlignment="1" applyProtection="1">
      <alignment wrapText="1"/>
    </xf>
    <xf numFmtId="0" fontId="5" fillId="0" borderId="3" xfId="0" applyFont="1" applyBorder="1" applyAlignment="1" applyProtection="1">
      <alignment horizontal="right" vertical="center" wrapText="1" readingOrder="2"/>
    </xf>
    <xf numFmtId="0" fontId="6" fillId="0" borderId="1" xfId="0" applyFont="1" applyBorder="1" applyAlignment="1" applyProtection="1">
      <alignment horizontal="center" vertical="center"/>
    </xf>
    <xf numFmtId="0" fontId="3" fillId="0" borderId="8" xfId="0" applyFont="1" applyBorder="1" applyAlignment="1" applyProtection="1">
      <alignment horizontal="center" vertical="center" wrapText="1" readingOrder="2"/>
    </xf>
    <xf numFmtId="0" fontId="4" fillId="0" borderId="1" xfId="0" applyFont="1" applyBorder="1" applyAlignment="1" applyProtection="1">
      <alignment horizontal="center" vertical="center"/>
    </xf>
    <xf numFmtId="0" fontId="4" fillId="0" borderId="1" xfId="0" applyFont="1" applyBorder="1" applyProtection="1"/>
    <xf numFmtId="0" fontId="5" fillId="0" borderId="4" xfId="0" applyFont="1" applyBorder="1" applyAlignment="1" applyProtection="1">
      <alignment wrapText="1" readingOrder="2"/>
    </xf>
    <xf numFmtId="0" fontId="0" fillId="0" borderId="1" xfId="0" applyBorder="1" applyAlignment="1" applyProtection="1">
      <alignment wrapText="1"/>
    </xf>
    <xf numFmtId="0" fontId="5" fillId="0" borderId="6" xfId="0" applyFont="1" applyBorder="1" applyAlignment="1" applyProtection="1">
      <alignment wrapText="1" readingOrder="2"/>
    </xf>
    <xf numFmtId="0" fontId="5" fillId="0" borderId="5" xfId="0" applyFont="1" applyBorder="1" applyAlignment="1" applyProtection="1">
      <alignment wrapText="1" readingOrder="2"/>
    </xf>
    <xf numFmtId="0" fontId="4" fillId="0" borderId="8" xfId="0" applyFont="1" applyBorder="1" applyAlignment="1" applyProtection="1">
      <alignment horizontal="center" vertical="center" wrapText="1" readingOrder="2"/>
    </xf>
  </cellXfs>
  <cellStyles count="2">
    <cellStyle name="Normal" xfId="0" builtinId="0"/>
    <cellStyle name="Normal 2" xfId="1" xr:uid="{9B13AD99-24B2-4F0F-8239-75681828F31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</xdr:rowOff>
    </xdr:from>
    <xdr:to>
      <xdr:col>0</xdr:col>
      <xdr:colOff>4735286</xdr:colOff>
      <xdr:row>0</xdr:row>
      <xdr:rowOff>884185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D788BDB7-CB04-46E6-A4B0-6419DF7201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0" y="1"/>
          <a:ext cx="4735286" cy="8841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3C5CA7-8993-4F42-B158-387545E56D67}">
  <dimension ref="A1:H48"/>
  <sheetViews>
    <sheetView tabSelected="1" view="pageBreakPreview" zoomScale="60" zoomScaleNormal="70" workbookViewId="0">
      <selection activeCell="E1" sqref="E1"/>
    </sheetView>
  </sheetViews>
  <sheetFormatPr defaultRowHeight="14.5" x14ac:dyDescent="0.35"/>
  <cols>
    <col min="1" max="1" width="83.453125" customWidth="1"/>
    <col min="2" max="2" width="59.453125" customWidth="1"/>
    <col min="3" max="3" width="25.1796875" hidden="1" customWidth="1"/>
    <col min="4" max="4" width="17.26953125" customWidth="1"/>
    <col min="5" max="6" width="15.54296875" customWidth="1"/>
    <col min="7" max="7" width="23.453125" customWidth="1"/>
    <col min="8" max="8" width="22.1796875" customWidth="1"/>
  </cols>
  <sheetData>
    <row r="1" spans="1:8" s="1" customFormat="1" ht="84" customHeight="1" x14ac:dyDescent="0.35">
      <c r="A1" s="7"/>
      <c r="B1" s="8" t="s">
        <v>114</v>
      </c>
      <c r="C1" s="8"/>
      <c r="D1" s="9"/>
      <c r="E1" s="9"/>
      <c r="F1" s="9"/>
      <c r="G1" s="9"/>
      <c r="H1" s="9"/>
    </row>
    <row r="2" spans="1:8" s="1" customFormat="1" ht="86.15" customHeight="1" x14ac:dyDescent="0.35">
      <c r="A2" s="7" t="s">
        <v>112</v>
      </c>
      <c r="B2" s="7"/>
      <c r="C2" s="10"/>
      <c r="D2" s="9"/>
      <c r="E2" s="9"/>
      <c r="F2" s="9"/>
      <c r="G2" s="9"/>
      <c r="H2" s="9"/>
    </row>
    <row r="3" spans="1:8" s="1" customFormat="1" ht="13" customHeight="1" thickBot="1" x14ac:dyDescent="0.4">
      <c r="A3" s="7" t="s">
        <v>113</v>
      </c>
      <c r="B3" s="7"/>
      <c r="C3" s="10"/>
      <c r="D3" s="9"/>
      <c r="E3" s="9"/>
      <c r="F3" s="9"/>
      <c r="G3" s="9"/>
      <c r="H3" s="9"/>
    </row>
    <row r="4" spans="1:8" ht="36" x14ac:dyDescent="0.35">
      <c r="A4" s="19" t="s">
        <v>0</v>
      </c>
      <c r="B4" s="19" t="s">
        <v>1</v>
      </c>
      <c r="C4" s="19" t="s">
        <v>2</v>
      </c>
      <c r="D4" s="20" t="s">
        <v>3</v>
      </c>
      <c r="E4" s="21" t="s">
        <v>4</v>
      </c>
      <c r="F4" s="21" t="s">
        <v>5</v>
      </c>
      <c r="G4" s="11" t="s">
        <v>6</v>
      </c>
      <c r="H4" s="11" t="s">
        <v>7</v>
      </c>
    </row>
    <row r="5" spans="1:8" ht="127" customHeight="1" x14ac:dyDescent="0.35">
      <c r="A5" s="22" t="s">
        <v>8</v>
      </c>
      <c r="B5" s="23" t="s">
        <v>9</v>
      </c>
      <c r="C5" s="24">
        <v>1</v>
      </c>
      <c r="D5" s="25" t="s">
        <v>36</v>
      </c>
      <c r="E5" s="26" t="s">
        <v>37</v>
      </c>
      <c r="F5" s="26">
        <f>76*1</f>
        <v>76</v>
      </c>
      <c r="G5" s="12"/>
      <c r="H5" s="13"/>
    </row>
    <row r="6" spans="1:8" ht="39" customHeight="1" x14ac:dyDescent="0.35">
      <c r="A6" s="27" t="s">
        <v>10</v>
      </c>
      <c r="B6" s="23" t="s">
        <v>11</v>
      </c>
      <c r="C6" s="24">
        <v>1</v>
      </c>
      <c r="D6" s="25" t="s">
        <v>12</v>
      </c>
      <c r="E6" s="26" t="s">
        <v>37</v>
      </c>
      <c r="F6" s="26">
        <f t="shared" ref="F6" si="0">76*1</f>
        <v>76</v>
      </c>
      <c r="G6" s="12"/>
      <c r="H6" s="13"/>
    </row>
    <row r="7" spans="1:8" ht="39" customHeight="1" x14ac:dyDescent="0.35">
      <c r="A7" s="27" t="s">
        <v>13</v>
      </c>
      <c r="B7" s="23" t="s">
        <v>14</v>
      </c>
      <c r="C7" s="24">
        <v>2</v>
      </c>
      <c r="D7" s="25" t="s">
        <v>15</v>
      </c>
      <c r="E7" s="26" t="s">
        <v>16</v>
      </c>
      <c r="F7" s="26">
        <f>76*C7</f>
        <v>152</v>
      </c>
      <c r="G7" s="12"/>
      <c r="H7" s="13"/>
    </row>
    <row r="8" spans="1:8" ht="39" customHeight="1" x14ac:dyDescent="0.35">
      <c r="A8" s="27" t="s">
        <v>17</v>
      </c>
      <c r="B8" s="23" t="s">
        <v>18</v>
      </c>
      <c r="C8" s="24">
        <v>2</v>
      </c>
      <c r="D8" s="25" t="s">
        <v>15</v>
      </c>
      <c r="E8" s="26" t="s">
        <v>16</v>
      </c>
      <c r="F8" s="26">
        <f>76*C8</f>
        <v>152</v>
      </c>
      <c r="G8" s="12"/>
      <c r="H8" s="13"/>
    </row>
    <row r="9" spans="1:8" ht="76.5" customHeight="1" x14ac:dyDescent="0.35">
      <c r="A9" s="22" t="s">
        <v>19</v>
      </c>
      <c r="B9" s="28" t="s">
        <v>20</v>
      </c>
      <c r="C9" s="24">
        <v>1</v>
      </c>
      <c r="D9" s="25" t="s">
        <v>21</v>
      </c>
      <c r="E9" s="26" t="s">
        <v>37</v>
      </c>
      <c r="F9" s="26">
        <f t="shared" ref="F9:F42" si="1">76*C9</f>
        <v>76</v>
      </c>
      <c r="G9" s="12"/>
      <c r="H9" s="13"/>
    </row>
    <row r="10" spans="1:8" ht="81.75" customHeight="1" x14ac:dyDescent="0.35">
      <c r="A10" s="29" t="s">
        <v>22</v>
      </c>
      <c r="B10" s="30" t="s">
        <v>23</v>
      </c>
      <c r="C10" s="24">
        <v>1</v>
      </c>
      <c r="D10" s="25" t="s">
        <v>24</v>
      </c>
      <c r="E10" s="26" t="s">
        <v>37</v>
      </c>
      <c r="F10" s="26">
        <f t="shared" si="1"/>
        <v>76</v>
      </c>
      <c r="G10" s="12"/>
      <c r="H10" s="13"/>
    </row>
    <row r="11" spans="1:8" ht="84.75" customHeight="1" x14ac:dyDescent="0.35">
      <c r="A11" s="29" t="s">
        <v>25</v>
      </c>
      <c r="B11" s="31" t="s">
        <v>26</v>
      </c>
      <c r="C11" s="24">
        <v>1</v>
      </c>
      <c r="D11" s="25" t="s">
        <v>27</v>
      </c>
      <c r="E11" s="26" t="s">
        <v>37</v>
      </c>
      <c r="F11" s="26">
        <f t="shared" si="1"/>
        <v>76</v>
      </c>
      <c r="G11" s="12"/>
      <c r="H11" s="13"/>
    </row>
    <row r="12" spans="1:8" ht="39" customHeight="1" x14ac:dyDescent="0.35">
      <c r="A12" s="22" t="s">
        <v>28</v>
      </c>
      <c r="B12" s="23" t="s">
        <v>29</v>
      </c>
      <c r="C12" s="24">
        <v>1</v>
      </c>
      <c r="D12" s="25" t="s">
        <v>30</v>
      </c>
      <c r="E12" s="26" t="s">
        <v>37</v>
      </c>
      <c r="F12" s="26">
        <f t="shared" si="1"/>
        <v>76</v>
      </c>
      <c r="G12" s="12"/>
      <c r="H12" s="13"/>
    </row>
    <row r="13" spans="1:8" ht="39" customHeight="1" x14ac:dyDescent="0.35">
      <c r="A13" s="27" t="s">
        <v>31</v>
      </c>
      <c r="B13" s="23" t="s">
        <v>32</v>
      </c>
      <c r="C13" s="24">
        <v>1</v>
      </c>
      <c r="D13" s="25" t="s">
        <v>33</v>
      </c>
      <c r="E13" s="26" t="s">
        <v>37</v>
      </c>
      <c r="F13" s="26">
        <f t="shared" si="1"/>
        <v>76</v>
      </c>
      <c r="G13" s="12"/>
      <c r="H13" s="13"/>
    </row>
    <row r="14" spans="1:8" ht="39" customHeight="1" x14ac:dyDescent="0.35">
      <c r="A14" s="27" t="s">
        <v>34</v>
      </c>
      <c r="B14" s="23" t="s">
        <v>35</v>
      </c>
      <c r="C14" s="24">
        <v>1</v>
      </c>
      <c r="D14" s="25" t="s">
        <v>36</v>
      </c>
      <c r="E14" s="26" t="s">
        <v>37</v>
      </c>
      <c r="F14" s="26">
        <f t="shared" si="1"/>
        <v>76</v>
      </c>
      <c r="G14" s="12"/>
      <c r="H14" s="13"/>
    </row>
    <row r="15" spans="1:8" ht="39" customHeight="1" x14ac:dyDescent="0.35">
      <c r="A15" s="27" t="s">
        <v>38</v>
      </c>
      <c r="B15" s="23" t="s">
        <v>39</v>
      </c>
      <c r="C15" s="24">
        <v>1</v>
      </c>
      <c r="D15" s="25" t="s">
        <v>40</v>
      </c>
      <c r="E15" s="26" t="s">
        <v>37</v>
      </c>
      <c r="F15" s="26">
        <f t="shared" si="1"/>
        <v>76</v>
      </c>
      <c r="G15" s="12"/>
      <c r="H15" s="13"/>
    </row>
    <row r="16" spans="1:8" ht="39" customHeight="1" x14ac:dyDescent="0.35">
      <c r="A16" s="27" t="s">
        <v>41</v>
      </c>
      <c r="B16" s="23" t="s">
        <v>42</v>
      </c>
      <c r="C16" s="24">
        <v>1</v>
      </c>
      <c r="D16" s="25" t="s">
        <v>36</v>
      </c>
      <c r="E16" s="26" t="s">
        <v>37</v>
      </c>
      <c r="F16" s="26">
        <f t="shared" si="1"/>
        <v>76</v>
      </c>
      <c r="G16" s="12"/>
      <c r="H16" s="13"/>
    </row>
    <row r="17" spans="1:8" ht="39" customHeight="1" x14ac:dyDescent="0.35">
      <c r="A17" s="27" t="s">
        <v>43</v>
      </c>
      <c r="B17" s="23" t="s">
        <v>44</v>
      </c>
      <c r="C17" s="24">
        <v>2</v>
      </c>
      <c r="D17" s="25" t="s">
        <v>36</v>
      </c>
      <c r="E17" s="26" t="s">
        <v>37</v>
      </c>
      <c r="F17" s="26">
        <f t="shared" si="1"/>
        <v>152</v>
      </c>
      <c r="G17" s="12"/>
      <c r="H17" s="13"/>
    </row>
    <row r="18" spans="1:8" ht="39" customHeight="1" x14ac:dyDescent="0.35">
      <c r="A18" s="27" t="s">
        <v>45</v>
      </c>
      <c r="B18" s="23" t="s">
        <v>46</v>
      </c>
      <c r="C18" s="24">
        <v>3</v>
      </c>
      <c r="D18" s="25" t="s">
        <v>47</v>
      </c>
      <c r="E18" s="26" t="s">
        <v>48</v>
      </c>
      <c r="F18" s="26">
        <f t="shared" si="1"/>
        <v>228</v>
      </c>
      <c r="G18" s="12"/>
      <c r="H18" s="13"/>
    </row>
    <row r="19" spans="1:8" ht="39" customHeight="1" x14ac:dyDescent="0.35">
      <c r="A19" s="27" t="s">
        <v>49</v>
      </c>
      <c r="B19" s="23" t="s">
        <v>50</v>
      </c>
      <c r="C19" s="24">
        <v>1</v>
      </c>
      <c r="D19" s="25" t="s">
        <v>15</v>
      </c>
      <c r="E19" s="26" t="s">
        <v>16</v>
      </c>
      <c r="F19" s="26">
        <f t="shared" si="1"/>
        <v>76</v>
      </c>
      <c r="G19" s="12"/>
      <c r="H19" s="13"/>
    </row>
    <row r="20" spans="1:8" ht="39" customHeight="1" x14ac:dyDescent="0.35">
      <c r="A20" s="27" t="s">
        <v>51</v>
      </c>
      <c r="B20" s="23" t="s">
        <v>52</v>
      </c>
      <c r="C20" s="24">
        <v>2</v>
      </c>
      <c r="D20" s="32" t="s">
        <v>15</v>
      </c>
      <c r="E20" s="26" t="s">
        <v>16</v>
      </c>
      <c r="F20" s="26">
        <f t="shared" si="1"/>
        <v>152</v>
      </c>
      <c r="G20" s="12"/>
      <c r="H20" s="13"/>
    </row>
    <row r="21" spans="1:8" ht="39" customHeight="1" x14ac:dyDescent="0.35">
      <c r="A21" s="22" t="s">
        <v>53</v>
      </c>
      <c r="B21" s="23" t="s">
        <v>54</v>
      </c>
      <c r="C21" s="24">
        <v>1</v>
      </c>
      <c r="D21" s="25" t="s">
        <v>15</v>
      </c>
      <c r="E21" s="26" t="s">
        <v>16</v>
      </c>
      <c r="F21" s="26">
        <f t="shared" si="1"/>
        <v>76</v>
      </c>
      <c r="G21" s="12"/>
      <c r="H21" s="13"/>
    </row>
    <row r="22" spans="1:8" ht="39" customHeight="1" x14ac:dyDescent="0.35">
      <c r="A22" s="27" t="s">
        <v>55</v>
      </c>
      <c r="B22" s="23" t="s">
        <v>56</v>
      </c>
      <c r="C22" s="24">
        <v>1</v>
      </c>
      <c r="D22" s="25" t="s">
        <v>57</v>
      </c>
      <c r="E22" s="26" t="s">
        <v>58</v>
      </c>
      <c r="F22" s="26">
        <f t="shared" si="1"/>
        <v>76</v>
      </c>
      <c r="G22" s="12"/>
      <c r="H22" s="13"/>
    </row>
    <row r="23" spans="1:8" ht="39" customHeight="1" x14ac:dyDescent="0.35">
      <c r="A23" s="27" t="s">
        <v>59</v>
      </c>
      <c r="B23" s="23" t="s">
        <v>60</v>
      </c>
      <c r="C23" s="24">
        <v>1</v>
      </c>
      <c r="D23" s="25" t="s">
        <v>61</v>
      </c>
      <c r="E23" s="26" t="s">
        <v>62</v>
      </c>
      <c r="F23" s="26">
        <f t="shared" si="1"/>
        <v>76</v>
      </c>
      <c r="G23" s="12"/>
      <c r="H23" s="13"/>
    </row>
    <row r="24" spans="1:8" ht="39" customHeight="1" x14ac:dyDescent="0.35">
      <c r="A24" s="27" t="s">
        <v>63</v>
      </c>
      <c r="B24" s="23" t="s">
        <v>64</v>
      </c>
      <c r="C24" s="24">
        <v>2</v>
      </c>
      <c r="D24" s="25" t="s">
        <v>61</v>
      </c>
      <c r="E24" s="26" t="s">
        <v>62</v>
      </c>
      <c r="F24" s="26">
        <f t="shared" si="1"/>
        <v>152</v>
      </c>
      <c r="G24" s="12"/>
      <c r="H24" s="13"/>
    </row>
    <row r="25" spans="1:8" ht="39" customHeight="1" x14ac:dyDescent="0.35">
      <c r="A25" s="27" t="s">
        <v>65</v>
      </c>
      <c r="B25" s="23" t="s">
        <v>66</v>
      </c>
      <c r="C25" s="24">
        <v>1</v>
      </c>
      <c r="D25" s="25" t="s">
        <v>61</v>
      </c>
      <c r="E25" s="26" t="s">
        <v>62</v>
      </c>
      <c r="F25" s="26">
        <f t="shared" si="1"/>
        <v>76</v>
      </c>
      <c r="G25" s="12"/>
      <c r="H25" s="13"/>
    </row>
    <row r="26" spans="1:8" ht="39" customHeight="1" x14ac:dyDescent="0.35">
      <c r="A26" s="27" t="s">
        <v>67</v>
      </c>
      <c r="B26" s="23" t="s">
        <v>68</v>
      </c>
      <c r="C26" s="24">
        <v>1</v>
      </c>
      <c r="D26" s="25" t="s">
        <v>61</v>
      </c>
      <c r="E26" s="26" t="s">
        <v>62</v>
      </c>
      <c r="F26" s="26">
        <f t="shared" si="1"/>
        <v>76</v>
      </c>
      <c r="G26" s="12"/>
      <c r="H26" s="13"/>
    </row>
    <row r="27" spans="1:8" ht="39" customHeight="1" x14ac:dyDescent="0.35">
      <c r="A27" s="27" t="s">
        <v>69</v>
      </c>
      <c r="B27" s="23" t="s">
        <v>70</v>
      </c>
      <c r="C27" s="24">
        <v>1</v>
      </c>
      <c r="D27" s="25" t="s">
        <v>71</v>
      </c>
      <c r="E27" s="26" t="s">
        <v>72</v>
      </c>
      <c r="F27" s="26">
        <f t="shared" si="1"/>
        <v>76</v>
      </c>
      <c r="G27" s="12"/>
      <c r="H27" s="13"/>
    </row>
    <row r="28" spans="1:8" ht="39" customHeight="1" x14ac:dyDescent="0.35">
      <c r="A28" s="27" t="s">
        <v>73</v>
      </c>
      <c r="B28" s="23" t="s">
        <v>74</v>
      </c>
      <c r="C28" s="24">
        <v>1</v>
      </c>
      <c r="D28" s="25" t="s">
        <v>71</v>
      </c>
      <c r="E28" s="26" t="s">
        <v>72</v>
      </c>
      <c r="F28" s="26">
        <f t="shared" si="1"/>
        <v>76</v>
      </c>
      <c r="G28" s="12"/>
      <c r="H28" s="13"/>
    </row>
    <row r="29" spans="1:8" ht="39" customHeight="1" x14ac:dyDescent="0.35">
      <c r="A29" s="27" t="s">
        <v>75</v>
      </c>
      <c r="B29" s="23" t="s">
        <v>76</v>
      </c>
      <c r="C29" s="24">
        <v>1</v>
      </c>
      <c r="D29" s="25" t="s">
        <v>77</v>
      </c>
      <c r="E29" s="26" t="s">
        <v>78</v>
      </c>
      <c r="F29" s="26">
        <f t="shared" si="1"/>
        <v>76</v>
      </c>
      <c r="G29" s="12"/>
      <c r="H29" s="13"/>
    </row>
    <row r="30" spans="1:8" ht="39" customHeight="1" x14ac:dyDescent="0.35">
      <c r="A30" s="27" t="s">
        <v>79</v>
      </c>
      <c r="B30" s="23" t="s">
        <v>80</v>
      </c>
      <c r="C30" s="24">
        <v>2</v>
      </c>
      <c r="D30" s="25" t="s">
        <v>77</v>
      </c>
      <c r="E30" s="26" t="s">
        <v>78</v>
      </c>
      <c r="F30" s="26">
        <f t="shared" si="1"/>
        <v>152</v>
      </c>
      <c r="G30" s="12"/>
      <c r="H30" s="13"/>
    </row>
    <row r="31" spans="1:8" ht="39" customHeight="1" x14ac:dyDescent="0.35">
      <c r="A31" s="27" t="s">
        <v>81</v>
      </c>
      <c r="B31" s="23" t="s">
        <v>82</v>
      </c>
      <c r="C31" s="24">
        <v>1</v>
      </c>
      <c r="D31" s="25" t="s">
        <v>61</v>
      </c>
      <c r="E31" s="26" t="s">
        <v>62</v>
      </c>
      <c r="F31" s="26">
        <f t="shared" si="1"/>
        <v>76</v>
      </c>
      <c r="G31" s="12"/>
      <c r="H31" s="13"/>
    </row>
    <row r="32" spans="1:8" ht="39" customHeight="1" x14ac:dyDescent="0.35">
      <c r="A32" s="27" t="s">
        <v>83</v>
      </c>
      <c r="B32" s="23" t="s">
        <v>84</v>
      </c>
      <c r="C32" s="24">
        <v>1</v>
      </c>
      <c r="D32" s="25" t="s">
        <v>61</v>
      </c>
      <c r="E32" s="26" t="s">
        <v>62</v>
      </c>
      <c r="F32" s="26">
        <f t="shared" si="1"/>
        <v>76</v>
      </c>
      <c r="G32" s="12"/>
      <c r="H32" s="13"/>
    </row>
    <row r="33" spans="1:8" ht="39" customHeight="1" x14ac:dyDescent="0.35">
      <c r="A33" s="27" t="s">
        <v>85</v>
      </c>
      <c r="B33" s="23" t="s">
        <v>86</v>
      </c>
      <c r="C33" s="24">
        <v>25</v>
      </c>
      <c r="D33" s="25" t="s">
        <v>87</v>
      </c>
      <c r="E33" s="26" t="s">
        <v>88</v>
      </c>
      <c r="F33" s="26">
        <f t="shared" si="1"/>
        <v>1900</v>
      </c>
      <c r="G33" s="12"/>
      <c r="H33" s="13"/>
    </row>
    <row r="34" spans="1:8" ht="39" customHeight="1" x14ac:dyDescent="0.35">
      <c r="A34" s="27" t="s">
        <v>89</v>
      </c>
      <c r="B34" s="23" t="s">
        <v>90</v>
      </c>
      <c r="C34" s="24">
        <v>25</v>
      </c>
      <c r="D34" s="25" t="s">
        <v>87</v>
      </c>
      <c r="E34" s="26" t="s">
        <v>88</v>
      </c>
      <c r="F34" s="26">
        <f t="shared" si="1"/>
        <v>1900</v>
      </c>
      <c r="G34" s="12"/>
      <c r="H34" s="13"/>
    </row>
    <row r="35" spans="1:8" ht="39" customHeight="1" x14ac:dyDescent="0.35">
      <c r="A35" s="27" t="s">
        <v>91</v>
      </c>
      <c r="B35" s="23" t="s">
        <v>92</v>
      </c>
      <c r="C35" s="24">
        <v>25</v>
      </c>
      <c r="D35" s="25" t="s">
        <v>87</v>
      </c>
      <c r="E35" s="26" t="s">
        <v>88</v>
      </c>
      <c r="F35" s="26">
        <f t="shared" si="1"/>
        <v>1900</v>
      </c>
      <c r="G35" s="12"/>
      <c r="H35" s="13"/>
    </row>
    <row r="36" spans="1:8" ht="39" customHeight="1" x14ac:dyDescent="0.35">
      <c r="A36" s="27" t="s">
        <v>93</v>
      </c>
      <c r="B36" s="23" t="s">
        <v>94</v>
      </c>
      <c r="C36" s="24">
        <v>25</v>
      </c>
      <c r="D36" s="25" t="s">
        <v>87</v>
      </c>
      <c r="E36" s="26" t="s">
        <v>88</v>
      </c>
      <c r="F36" s="26">
        <f t="shared" si="1"/>
        <v>1900</v>
      </c>
      <c r="G36" s="12"/>
      <c r="H36" s="13"/>
    </row>
    <row r="37" spans="1:8" ht="39" customHeight="1" x14ac:dyDescent="0.35">
      <c r="A37" s="27" t="s">
        <v>95</v>
      </c>
      <c r="B37" s="23" t="s">
        <v>96</v>
      </c>
      <c r="C37" s="24">
        <v>30</v>
      </c>
      <c r="D37" s="25" t="s">
        <v>87</v>
      </c>
      <c r="E37" s="26" t="s">
        <v>88</v>
      </c>
      <c r="F37" s="26">
        <f t="shared" si="1"/>
        <v>2280</v>
      </c>
      <c r="G37" s="12"/>
      <c r="H37" s="13"/>
    </row>
    <row r="38" spans="1:8" ht="39" customHeight="1" x14ac:dyDescent="0.35">
      <c r="A38" s="27" t="s">
        <v>97</v>
      </c>
      <c r="B38" s="23" t="s">
        <v>98</v>
      </c>
      <c r="C38" s="24">
        <v>29</v>
      </c>
      <c r="D38" s="25" t="s">
        <v>87</v>
      </c>
      <c r="E38" s="26" t="s">
        <v>88</v>
      </c>
      <c r="F38" s="26">
        <f t="shared" si="1"/>
        <v>2204</v>
      </c>
      <c r="G38" s="12"/>
      <c r="H38" s="13"/>
    </row>
    <row r="39" spans="1:8" ht="39" customHeight="1" x14ac:dyDescent="0.35">
      <c r="A39" s="27" t="s">
        <v>99</v>
      </c>
      <c r="B39" s="23" t="s">
        <v>100</v>
      </c>
      <c r="C39" s="24">
        <v>30</v>
      </c>
      <c r="D39" s="25" t="s">
        <v>87</v>
      </c>
      <c r="E39" s="26" t="s">
        <v>88</v>
      </c>
      <c r="F39" s="26">
        <f t="shared" si="1"/>
        <v>2280</v>
      </c>
      <c r="G39" s="12"/>
      <c r="H39" s="13"/>
    </row>
    <row r="40" spans="1:8" ht="39" customHeight="1" x14ac:dyDescent="0.35">
      <c r="A40" s="27" t="s">
        <v>101</v>
      </c>
      <c r="B40" s="23" t="s">
        <v>102</v>
      </c>
      <c r="C40" s="24">
        <v>30</v>
      </c>
      <c r="D40" s="25" t="s">
        <v>87</v>
      </c>
      <c r="E40" s="26" t="s">
        <v>88</v>
      </c>
      <c r="F40" s="26">
        <f t="shared" si="1"/>
        <v>2280</v>
      </c>
      <c r="G40" s="12"/>
      <c r="H40" s="13"/>
    </row>
    <row r="41" spans="1:8" ht="39" customHeight="1" x14ac:dyDescent="0.35">
      <c r="A41" s="27" t="s">
        <v>103</v>
      </c>
      <c r="B41" s="23" t="s">
        <v>104</v>
      </c>
      <c r="C41" s="24">
        <v>25</v>
      </c>
      <c r="D41" s="25" t="s">
        <v>87</v>
      </c>
      <c r="E41" s="26" t="s">
        <v>88</v>
      </c>
      <c r="F41" s="26">
        <f t="shared" si="1"/>
        <v>1900</v>
      </c>
      <c r="G41" s="12"/>
      <c r="H41" s="13"/>
    </row>
    <row r="42" spans="1:8" ht="39" customHeight="1" x14ac:dyDescent="0.35">
      <c r="A42" s="27" t="s">
        <v>105</v>
      </c>
      <c r="B42" s="23" t="s">
        <v>106</v>
      </c>
      <c r="C42" s="24">
        <v>1</v>
      </c>
      <c r="D42" s="25" t="s">
        <v>107</v>
      </c>
      <c r="E42" s="26" t="s">
        <v>108</v>
      </c>
      <c r="F42" s="26">
        <f t="shared" si="1"/>
        <v>76</v>
      </c>
      <c r="G42" s="12"/>
      <c r="H42" s="13"/>
    </row>
    <row r="43" spans="1:8" ht="39" customHeight="1" thickBot="1" x14ac:dyDescent="0.4">
      <c r="A43" s="14" t="s">
        <v>109</v>
      </c>
      <c r="B43" s="15"/>
      <c r="C43" s="15"/>
      <c r="D43" s="15"/>
      <c r="E43" s="16"/>
      <c r="F43" s="17"/>
      <c r="G43" s="18"/>
      <c r="H43" s="18"/>
    </row>
    <row r="46" spans="1:8" ht="29" x14ac:dyDescent="0.35">
      <c r="B46" s="2" t="s">
        <v>110</v>
      </c>
      <c r="C46" s="4">
        <v>76</v>
      </c>
      <c r="D46" s="4"/>
    </row>
    <row r="47" spans="1:8" ht="29.5" thickBot="1" x14ac:dyDescent="0.4">
      <c r="B47" s="2" t="s">
        <v>111</v>
      </c>
      <c r="C47" s="5">
        <f>C46*G43</f>
        <v>0</v>
      </c>
      <c r="D47" s="6"/>
    </row>
    <row r="48" spans="1:8" x14ac:dyDescent="0.35">
      <c r="B48" s="1"/>
      <c r="C48" s="3"/>
      <c r="D48" s="3"/>
      <c r="E48" s="1"/>
      <c r="F48" s="1"/>
    </row>
  </sheetData>
  <sheetProtection algorithmName="SHA-512" hashValue="yp2o4NQwgNqmoJYdGAkrRodGpOaOSjUFqGXR0YYlpOGgj/yYXmXIsu9lF8iWblecr5bHH1IkAx6Zt206v4ddSQ==" saltValue="lDywsMF0YP0VUjYtsc2Dhg==" spinCount="100000" sheet="1" objects="1" scenarios="1"/>
  <mergeCells count="5">
    <mergeCell ref="C48:D48"/>
    <mergeCell ref="C46:D46"/>
    <mergeCell ref="C47:D47"/>
    <mergeCell ref="A43:E43"/>
    <mergeCell ref="B1:C1"/>
  </mergeCells>
  <pageMargins left="0.7" right="0.7" top="0.75" bottom="0.75" header="0.3" footer="0.3"/>
  <pageSetup paperSize="9" scale="33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44c524b-c135-4ab5-97d4-116a5a3dac5b">
      <Terms xmlns="http://schemas.microsoft.com/office/infopath/2007/PartnerControls"/>
    </lcf76f155ced4ddcb4097134ff3c332f>
    <TaxCatchAll xmlns="a36675b7-cf63-42b9-9061-f414c1cda79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26DDA6E869F8D4884B2763F1FC6E9A4" ma:contentTypeVersion="13" ma:contentTypeDescription="Create a new document." ma:contentTypeScope="" ma:versionID="ce60c72412da828ca67bb872a8e1899a">
  <xsd:schema xmlns:xsd="http://www.w3.org/2001/XMLSchema" xmlns:xs="http://www.w3.org/2001/XMLSchema" xmlns:p="http://schemas.microsoft.com/office/2006/metadata/properties" xmlns:ns2="c44c524b-c135-4ab5-97d4-116a5a3dac5b" xmlns:ns3="a36675b7-cf63-42b9-9061-f414c1cda79a" targetNamespace="http://schemas.microsoft.com/office/2006/metadata/properties" ma:root="true" ma:fieldsID="f1d363c917a99150d9b8cc451c019d07" ns2:_="" ns3:_="">
    <xsd:import namespace="c44c524b-c135-4ab5-97d4-116a5a3dac5b"/>
    <xsd:import namespace="a36675b7-cf63-42b9-9061-f414c1cda7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4c524b-c135-4ab5-97d4-116a5a3dac5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a0767223-ecff-42b5-b5f8-5a75c314ae1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6675b7-cf63-42b9-9061-f414c1cda79a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03e2609-7176-46bf-9101-a6a520f49d39}" ma:internalName="TaxCatchAll" ma:showField="CatchAllData" ma:web="a36675b7-cf63-42b9-9061-f414c1cda79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20721DB-AFDE-41EE-927E-651910095BED}">
  <ds:schemaRefs>
    <ds:schemaRef ds:uri="http://schemas.microsoft.com/office/2006/metadata/properties"/>
    <ds:schemaRef ds:uri="http://schemas.microsoft.com/office/infopath/2007/PartnerControls"/>
    <ds:schemaRef ds:uri="c44c524b-c135-4ab5-97d4-116a5a3dac5b"/>
    <ds:schemaRef ds:uri="a36675b7-cf63-42b9-9061-f414c1cda79a"/>
  </ds:schemaRefs>
</ds:datastoreItem>
</file>

<file path=customXml/itemProps2.xml><?xml version="1.0" encoding="utf-8"?>
<ds:datastoreItem xmlns:ds="http://schemas.openxmlformats.org/officeDocument/2006/customXml" ds:itemID="{BEF21313-486B-44A5-AC93-49A44BB531A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1812394-166F-4260-8E62-E0F14DBB88D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BoQs for 76 women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SI-TAI.FSL.PM</dc:creator>
  <cp:keywords/>
  <dc:description/>
  <cp:lastModifiedBy>TAI - Procurement Officer | Fathi Alhamati</cp:lastModifiedBy>
  <cp:revision/>
  <dcterms:created xsi:type="dcterms:W3CDTF">2015-06-05T18:17:20Z</dcterms:created>
  <dcterms:modified xsi:type="dcterms:W3CDTF">2026-04-09T07:15:37Z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0x010100C26DDA6E869F8D4884B2763F1FC6E9A4</vt:lpwstr>
  </property>
  <property fmtid="{D5CDD505-2E9C-101B-9397-08002B2CF9AE}" pid="3" name="MediaServiceImageTags">
    <vt:lpwstr/>
  </property>
</Properties>
</file>